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БЮДЖЕТ 2023 год\Внесение изменений №1\Проект КСП\"/>
    </mc:Choice>
  </mc:AlternateContent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57" i="1" l="1"/>
  <c r="G57" i="1"/>
  <c r="F57" i="1"/>
  <c r="H44" i="1"/>
  <c r="G44" i="1"/>
  <c r="F44" i="1"/>
  <c r="H39" i="1"/>
  <c r="H38" i="1" s="1"/>
  <c r="H37" i="1" s="1"/>
  <c r="G39" i="1"/>
  <c r="F39" i="1"/>
  <c r="G38" i="1" l="1"/>
  <c r="G37" i="1" s="1"/>
  <c r="F38" i="1"/>
  <c r="F37" i="1" s="1"/>
  <c r="H29" i="1"/>
  <c r="H24" i="1" s="1"/>
  <c r="G29" i="1"/>
  <c r="G24" i="1" s="1"/>
  <c r="F29" i="1"/>
  <c r="F24" i="1" s="1"/>
  <c r="F60" i="1" l="1"/>
  <c r="G60" i="1"/>
  <c r="H60" i="1"/>
</calcChain>
</file>

<file path=xl/sharedStrings.xml><?xml version="1.0" encoding="utf-8"?>
<sst xmlns="http://schemas.openxmlformats.org/spreadsheetml/2006/main" count="76" uniqueCount="72">
  <si>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</si>
  <si>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</si>
  <si>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</si>
  <si>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</si>
  <si>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</si>
  <si>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</si>
  <si>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БЕЗВОЗМЕЗДНЫЕ ПЕРЕЧИСЛЕНИЯ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</si>
  <si>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</si>
  <si>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</si>
  <si>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</si>
  <si>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</si>
  <si>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</si>
  <si>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00010100000000000000</t>
  </si>
  <si>
    <t>00010000000000000000</t>
  </si>
  <si>
    <t xml:space="preserve">                                                                            Приложение № ___1_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</si>
  <si>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</si>
  <si>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</si>
  <si>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</si>
  <si>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</si>
  <si>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</si>
  <si>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</si>
  <si>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</si>
  <si>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</si>
  <si>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</si>
  <si>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</si>
  <si>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</si>
  <si>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</si>
  <si>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</si>
  <si>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</si>
  <si>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</si>
  <si>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</si>
  <si>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ПЕРЕЧИСЛЕНИЯ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</si>
  <si>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</si>
  <si>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 xml:space="preserve">Дотации бюджетам сельских поселений на поддержку мер по обеспечению сбалансированности бюджетов  </t>
  </si>
  <si>
    <t>Субвенции бюджетам субъектов Российской Федерации и муниципальных образований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</si>
  <si>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</si>
  <si>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</si>
  <si>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</si>
  <si>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</si>
  <si>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</si>
  <si>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рублей</t>
  </si>
  <si>
    <t xml:space="preserve">Дотации бюджетам  на поддержку мер по обеспечению сбалансированности бюджетов  </t>
  </si>
  <si>
    <t>Субвенции бюджетам 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</si>
  <si>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</si>
  <si>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полномочий, предусмотренных соглашениями о предаче полномочий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 (парковочных мест), осуществление муниципального контроля за сохранностью автомобильных дорог местого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</si>
  <si>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00020210000000000150</t>
  </si>
  <si>
    <t>00020215002000000150</t>
  </si>
  <si>
    <t>00020215002100000150</t>
  </si>
  <si>
    <t>00020230000000000150</t>
  </si>
  <si>
    <t>00020235118000000150</t>
  </si>
  <si>
    <t>00020235118100000150</t>
  </si>
  <si>
    <t>00020230024000000150</t>
  </si>
  <si>
    <t>00020230024100000150</t>
  </si>
  <si>
    <t>00020240000000000150</t>
  </si>
  <si>
    <t>00020240014000000150</t>
  </si>
  <si>
    <t>00020240014100000150</t>
  </si>
  <si>
    <t xml:space="preserve">                                                                                                              к решению Гущинского сельского Совета народных депутатов</t>
  </si>
  <si>
    <t xml:space="preserve">                                                                                                              Почепского района Брянской области</t>
  </si>
  <si>
    <t>"О бюджете Гущинского сельского поселения Почепского муниципального района Брянской области"</t>
  </si>
  <si>
    <t>00020216001000000150</t>
  </si>
  <si>
    <t>00020216001100000150</t>
  </si>
  <si>
    <t>Дотации бюджетам сельких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</si>
  <si>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 городских округов с внутригородским делением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</si>
  <si>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.</t>
  </si>
  <si>
    <t xml:space="preserve"> ПЛАНИРУЕМЫЕ ДОХОДЫ  БЮДЖЕТА ГУЩИНСКОГО СЕЛЬСКОГО ПОСЕЛЕНИЯ ПОЧЕПСКОГО МУНИЦИПАЛЬНОГО РАЙОНА БРЯНСКОЙ ОБЛАСТИ НА 2023 ГОД И ПЛАНОВЫЙ ПЕРИОД 2024 И 2025  ГОДОВ</t>
  </si>
  <si>
    <t xml:space="preserve"> 2023 год</t>
  </si>
  <si>
    <t xml:space="preserve"> 2024 год</t>
  </si>
  <si>
    <t xml:space="preserve">             2025 год</t>
  </si>
  <si>
    <t>на 2023 год и плановый период 2024-2025 годов</t>
  </si>
  <si>
    <t>№    86  от  29    .    12  .2022 года</t>
  </si>
  <si>
    <t xml:space="preserve">                                                                            Приложение № ___1.1_</t>
  </si>
  <si>
    <t>№    ___  от ____________.2023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</si>
</sst>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1" applyFont="1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164" fontId="1" fillId="2" borderId="1" xfId="1" applyFont="1" applyFill="1" applyBorder="1" applyAlignment="1">
      <alignment horizontal="right" wrapText="1"/>
    </xf>
    <xf numFmtId="164" fontId="1" fillId="0" borderId="1" xfId="1" applyFont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" fontId="2" fillId="0" borderId="5" xfId="0" applyNumberFormat="1" applyFont="1" applyBorder="1" applyAlignment="1">
      <alignment horizontal="right" wrapText="1"/>
    </xf>
    <xf numFmtId="49" fontId="2" fillId="0" borderId="5" xfId="0" applyNumberFormat="1" applyFont="1" applyBorder="1" applyAlignment="1">
      <alignment horizontal="justify" vertical="center" wrapText="1"/>
    </xf>
    <xf numFmtId="4" fontId="5" fillId="0" borderId="1" xfId="1" applyNumberFormat="1" applyFont="1" applyBorder="1" applyAlignment="1">
      <alignment horizontal="right"/>
    </xf>
    <xf numFmtId="0" fontId="2" fillId="0" borderId="4" xfId="0" applyFont="1" applyBorder="1" applyAlignment="1">
      <alignment horizontal="justify" vertical="center" wrapText="1"/>
    </xf>
    <xf numFmtId="0" fontId="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 vertical="distributed"/>
    </xf>
    <xf numFmtId="4" fontId="2" fillId="0" borderId="5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" fontId="2" fillId="0" borderId="7" xfId="0" applyNumberFormat="1" applyFont="1" applyBorder="1" applyAlignment="1">
      <alignment horizontal="right" wrapText="1"/>
    </xf>
    <xf numFmtId="1" fontId="2" fillId="0" borderId="5" xfId="0" quotePrefix="1" applyNumberFormat="1" applyFont="1" applyBorder="1" applyAlignment="1">
      <alignment horizontal="justify" vertical="center" wrapText="1"/>
    </xf>
    <xf numFmtId="1" fontId="2" fillId="0" borderId="6" xfId="0" quotePrefix="1" applyNumberFormat="1" applyFont="1" applyBorder="1" applyAlignment="1">
      <alignment horizontal="justify" vertical="center" wrapText="1"/>
    </xf>
    <xf numFmtId="1" fontId="2" fillId="0" borderId="7" xfId="0" quotePrefix="1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"/>
  <sheetViews>
    <sheetView tabSelected="1" topLeftCell="D1" zoomScaleNormal="100" workbookViewId="0">
      <selection activeCell="E14" sqref="E14:H14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customWidth="1"/>
    <col min="7" max="7" width="17.85546875" customWidth="1"/>
    <col min="8" max="8" width="18.85546875" style="1" customWidth="1"/>
    <col min="9" max="11" width="9.140625" hidden="1" customWidth="1"/>
  </cols>
  <sheetData>
    <row r="1" spans="5:11" ht="15.75" customHeight="1" x14ac:dyDescent="0.25">
      <c r="E1" s="46" t="s">
        <v>14</v>
      </c>
      <c r="F1" s="47"/>
      <c r="G1" s="47"/>
      <c r="H1" s="47"/>
      <c r="I1" s="47"/>
      <c r="J1" s="47"/>
      <c r="K1" s="47"/>
    </row>
    <row r="2" spans="5:11" hidden="1" x14ac:dyDescent="0.25"/>
    <row r="3" spans="5:11" hidden="1" x14ac:dyDescent="0.25">
      <c r="E3" s="10"/>
      <c r="F3" s="10"/>
      <c r="G3" s="10"/>
    </row>
    <row r="4" spans="5:11" hidden="1" x14ac:dyDescent="0.25">
      <c r="E4" s="11"/>
      <c r="F4" s="11"/>
      <c r="G4" s="11"/>
    </row>
    <row r="5" spans="5:11" ht="33" hidden="1" customHeight="1" x14ac:dyDescent="0.25">
      <c r="E5" s="12"/>
      <c r="F5" s="12"/>
      <c r="G5" s="12"/>
    </row>
    <row r="6" spans="5:11" hidden="1" x14ac:dyDescent="0.25">
      <c r="E6" s="10"/>
      <c r="F6" s="10"/>
      <c r="G6" s="10"/>
    </row>
    <row r="7" spans="5:11" hidden="1" x14ac:dyDescent="0.25">
      <c r="E7" s="10"/>
      <c r="F7" s="10"/>
      <c r="G7" s="10"/>
    </row>
    <row r="8" spans="5:11" x14ac:dyDescent="0.25">
      <c r="E8" s="45" t="s">
        <v>56</v>
      </c>
      <c r="F8" s="45"/>
      <c r="G8" s="45"/>
      <c r="H8" s="45"/>
    </row>
    <row r="9" spans="5:11" x14ac:dyDescent="0.25">
      <c r="E9" s="45" t="s">
        <v>57</v>
      </c>
      <c r="F9" s="45"/>
      <c r="G9" s="45"/>
      <c r="H9" s="45"/>
    </row>
    <row r="10" spans="5:11" x14ac:dyDescent="0.25">
      <c r="E10" s="45" t="s">
        <v>58</v>
      </c>
      <c r="F10" s="45"/>
      <c r="G10" s="45"/>
      <c r="H10" s="45"/>
    </row>
    <row r="11" spans="5:11" x14ac:dyDescent="0.25">
      <c r="E11" s="45" t="s">
        <v>68</v>
      </c>
      <c r="F11" s="45"/>
      <c r="G11" s="45"/>
      <c r="H11" s="45"/>
    </row>
    <row r="12" spans="5:11" x14ac:dyDescent="0.25">
      <c r="E12" s="45" t="s">
        <v>71</v>
      </c>
      <c r="F12" s="45"/>
      <c r="G12" s="45"/>
      <c r="H12" s="45"/>
    </row>
    <row r="13" spans="5:11" x14ac:dyDescent="0.25">
      <c r="E13" s="36"/>
      <c r="F13" s="36"/>
      <c r="G13" s="36"/>
      <c r="H13" s="36"/>
    </row>
    <row r="14" spans="5:11" x14ac:dyDescent="0.25">
      <c r="E14" s="45" t="s">
        <v>70</v>
      </c>
      <c r="F14" s="45"/>
      <c r="G14" s="45"/>
      <c r="H14" s="45"/>
    </row>
    <row r="15" spans="5:11" x14ac:dyDescent="0.25">
      <c r="E15" s="45" t="s">
        <v>56</v>
      </c>
      <c r="F15" s="45"/>
      <c r="G15" s="45"/>
      <c r="H15" s="45"/>
    </row>
    <row r="16" spans="5:11" ht="12" customHeight="1" x14ac:dyDescent="0.25">
      <c r="E16" s="45" t="s">
        <v>57</v>
      </c>
      <c r="F16" s="45"/>
      <c r="G16" s="45"/>
      <c r="H16" s="45"/>
    </row>
    <row r="17" spans="4:8" hidden="1" x14ac:dyDescent="0.25">
      <c r="E17" s="45"/>
      <c r="F17" s="45"/>
      <c r="G17" s="45"/>
      <c r="H17" s="45"/>
    </row>
    <row r="18" spans="4:8" x14ac:dyDescent="0.25">
      <c r="E18" s="45" t="s">
        <v>58</v>
      </c>
      <c r="F18" s="45"/>
      <c r="G18" s="45"/>
      <c r="H18" s="45"/>
    </row>
    <row r="19" spans="4:8" x14ac:dyDescent="0.25">
      <c r="E19" s="45" t="s">
        <v>68</v>
      </c>
      <c r="F19" s="45"/>
      <c r="G19" s="45"/>
      <c r="H19" s="45"/>
    </row>
    <row r="20" spans="4:8" x14ac:dyDescent="0.25">
      <c r="E20" s="45" t="s">
        <v>69</v>
      </c>
      <c r="F20" s="45"/>
      <c r="G20" s="45"/>
      <c r="H20" s="45"/>
    </row>
    <row r="21" spans="4:8" ht="42.75" customHeight="1" x14ac:dyDescent="0.25">
      <c r="D21" s="37" t="s">
        <v>64</v>
      </c>
      <c r="E21" s="37"/>
      <c r="F21" s="37"/>
      <c r="G21" s="37"/>
      <c r="H21" s="37"/>
    </row>
    <row r="22" spans="4:8" x14ac:dyDescent="0.25">
      <c r="H22" s="35" t="s">
        <v>40</v>
      </c>
    </row>
    <row r="23" spans="4:8" x14ac:dyDescent="0.25">
      <c r="D23" s="2" t="s">
        <v>0</v>
      </c>
      <c r="E23" s="2" t="s">
        <v>1</v>
      </c>
      <c r="F23" s="29" t="s">
        <v>65</v>
      </c>
      <c r="G23" s="29" t="s">
        <v>66</v>
      </c>
      <c r="H23" s="30" t="s">
        <v>67</v>
      </c>
    </row>
    <row r="24" spans="4:8" x14ac:dyDescent="0.25">
      <c r="D24" s="8" t="s">
        <v>13</v>
      </c>
      <c r="E24" s="3" t="s">
        <v>2</v>
      </c>
      <c r="F24" s="19">
        <f>F25+F29</f>
        <v>0</v>
      </c>
      <c r="G24" s="19">
        <f t="shared" ref="G24:H24" si="0">G25+G29</f>
        <v>0</v>
      </c>
      <c r="H24" s="19">
        <f t="shared" si="0"/>
        <v>0</v>
      </c>
    </row>
    <row r="25" spans="4:8" x14ac:dyDescent="0.25">
      <c r="D25" s="5" t="s">
        <v>12</v>
      </c>
      <c r="E25" s="3" t="s">
        <v>3</v>
      </c>
      <c r="F25" s="19">
        <v>0</v>
      </c>
      <c r="G25" s="20">
        <v>0</v>
      </c>
      <c r="H25" s="33">
        <v>0</v>
      </c>
    </row>
    <row r="26" spans="4:8" ht="15.75" thickBot="1" x14ac:dyDescent="0.3">
      <c r="D26" s="5" t="s">
        <v>9</v>
      </c>
      <c r="E26" s="4" t="s">
        <v>4</v>
      </c>
      <c r="F26" s="22">
        <v>0</v>
      </c>
      <c r="G26" s="23">
        <v>0</v>
      </c>
      <c r="H26" s="21">
        <v>0</v>
      </c>
    </row>
    <row r="27" spans="4:8" ht="75.75" thickBot="1" x14ac:dyDescent="0.3">
      <c r="D27" s="6" t="s">
        <v>10</v>
      </c>
      <c r="E27" s="16" t="s">
        <v>63</v>
      </c>
      <c r="F27" s="22">
        <v>0</v>
      </c>
      <c r="G27" s="23">
        <v>0</v>
      </c>
      <c r="H27" s="23">
        <v>0</v>
      </c>
    </row>
    <row r="28" spans="4:8" ht="45.75" thickBot="1" x14ac:dyDescent="0.3">
      <c r="D28" s="7" t="s">
        <v>11</v>
      </c>
      <c r="E28" s="34" t="s">
        <v>5</v>
      </c>
      <c r="F28" s="22">
        <v>0</v>
      </c>
      <c r="G28" s="23">
        <v>0</v>
      </c>
      <c r="H28" s="23">
        <v>0</v>
      </c>
    </row>
    <row r="29" spans="4:8" x14ac:dyDescent="0.25">
      <c r="D29" s="8" t="s">
        <v>15</v>
      </c>
      <c r="E29" s="17" t="s">
        <v>16</v>
      </c>
      <c r="F29" s="19">
        <f>F30+F32</f>
        <v>0</v>
      </c>
      <c r="G29" s="19">
        <f>G30+G32</f>
        <v>0</v>
      </c>
      <c r="H29" s="19">
        <f>H30+H32</f>
        <v>0</v>
      </c>
    </row>
    <row r="30" spans="4:8" x14ac:dyDescent="0.25">
      <c r="D30" s="5" t="s">
        <v>17</v>
      </c>
      <c r="E30" s="16" t="s">
        <v>18</v>
      </c>
      <c r="F30" s="22">
        <v>0</v>
      </c>
      <c r="G30" s="22">
        <v>0</v>
      </c>
      <c r="H30" s="22">
        <v>0</v>
      </c>
    </row>
    <row r="31" spans="4:8" ht="45" x14ac:dyDescent="0.25">
      <c r="D31" s="5" t="s">
        <v>19</v>
      </c>
      <c r="E31" s="16" t="s">
        <v>20</v>
      </c>
      <c r="F31" s="22">
        <v>0</v>
      </c>
      <c r="G31" s="22">
        <v>0</v>
      </c>
      <c r="H31" s="22">
        <v>0</v>
      </c>
    </row>
    <row r="32" spans="4:8" x14ac:dyDescent="0.25">
      <c r="D32" s="5" t="s">
        <v>21</v>
      </c>
      <c r="E32" s="16" t="s">
        <v>22</v>
      </c>
      <c r="F32" s="22">
        <v>0</v>
      </c>
      <c r="G32" s="22">
        <v>0</v>
      </c>
      <c r="H32" s="22">
        <v>0</v>
      </c>
    </row>
    <row r="33" spans="4:8" x14ac:dyDescent="0.25">
      <c r="D33" s="5" t="s">
        <v>23</v>
      </c>
      <c r="E33" s="16" t="s">
        <v>24</v>
      </c>
      <c r="F33" s="22">
        <v>0</v>
      </c>
      <c r="G33" s="22">
        <v>0</v>
      </c>
      <c r="H33" s="22">
        <v>0</v>
      </c>
    </row>
    <row r="34" spans="4:8" ht="30" x14ac:dyDescent="0.25">
      <c r="D34" s="5" t="s">
        <v>25</v>
      </c>
      <c r="E34" s="16" t="s">
        <v>26</v>
      </c>
      <c r="F34" s="22">
        <v>0</v>
      </c>
      <c r="G34" s="22">
        <v>0</v>
      </c>
      <c r="H34" s="22">
        <v>0</v>
      </c>
    </row>
    <row r="35" spans="4:8" x14ac:dyDescent="0.25">
      <c r="D35" s="5" t="s">
        <v>27</v>
      </c>
      <c r="E35" s="16" t="s">
        <v>28</v>
      </c>
      <c r="F35" s="22">
        <v>0</v>
      </c>
      <c r="G35" s="22">
        <v>0</v>
      </c>
      <c r="H35" s="22">
        <v>0</v>
      </c>
    </row>
    <row r="36" spans="4:8" ht="30" x14ac:dyDescent="0.25">
      <c r="D36" s="5" t="s">
        <v>29</v>
      </c>
      <c r="E36" s="16" t="s">
        <v>30</v>
      </c>
      <c r="F36" s="22">
        <v>0</v>
      </c>
      <c r="G36" s="22">
        <v>0</v>
      </c>
      <c r="H36" s="22">
        <v>0</v>
      </c>
    </row>
    <row r="37" spans="4:8" x14ac:dyDescent="0.25">
      <c r="D37" s="8" t="s">
        <v>38</v>
      </c>
      <c r="E37" s="17" t="s">
        <v>6</v>
      </c>
      <c r="F37" s="27">
        <f>F38</f>
        <v>16745.07</v>
      </c>
      <c r="G37" s="25">
        <f>G38</f>
        <v>0</v>
      </c>
      <c r="H37" s="25">
        <f>H38</f>
        <v>0</v>
      </c>
    </row>
    <row r="38" spans="4:8" ht="42.75" x14ac:dyDescent="0.25">
      <c r="D38" s="8" t="s">
        <v>39</v>
      </c>
      <c r="E38" s="17" t="s">
        <v>31</v>
      </c>
      <c r="F38" s="25">
        <f>F39+F44+F57</f>
        <v>16745.07</v>
      </c>
      <c r="G38" s="25">
        <f>G39+G44+G57</f>
        <v>0</v>
      </c>
      <c r="H38" s="25">
        <f>H39+H45+H51+H58</f>
        <v>0</v>
      </c>
    </row>
    <row r="39" spans="4:8" ht="28.5" x14ac:dyDescent="0.25">
      <c r="D39" s="8" t="s">
        <v>45</v>
      </c>
      <c r="E39" s="17" t="s">
        <v>32</v>
      </c>
      <c r="F39" s="19">
        <f>F40+F42</f>
        <v>0</v>
      </c>
      <c r="G39" s="25">
        <f>G40+G42</f>
        <v>0</v>
      </c>
      <c r="H39" s="25">
        <f>H40+H42</f>
        <v>0</v>
      </c>
    </row>
    <row r="40" spans="4:8" ht="45" x14ac:dyDescent="0.25">
      <c r="D40" s="5" t="s">
        <v>59</v>
      </c>
      <c r="E40" s="16" t="s">
        <v>62</v>
      </c>
      <c r="F40" s="22">
        <v>0</v>
      </c>
      <c r="G40" s="24">
        <v>0</v>
      </c>
      <c r="H40" s="24">
        <v>0</v>
      </c>
    </row>
    <row r="41" spans="4:8" ht="45" x14ac:dyDescent="0.25">
      <c r="D41" s="5" t="s">
        <v>60</v>
      </c>
      <c r="E41" s="16" t="s">
        <v>61</v>
      </c>
      <c r="F41" s="22">
        <v>0</v>
      </c>
      <c r="G41" s="24">
        <v>0</v>
      </c>
      <c r="H41" s="24">
        <v>0</v>
      </c>
    </row>
    <row r="42" spans="4:8" ht="30" x14ac:dyDescent="0.25">
      <c r="D42" s="5" t="s">
        <v>46</v>
      </c>
      <c r="E42" s="16" t="s">
        <v>41</v>
      </c>
      <c r="F42" s="22">
        <v>0</v>
      </c>
      <c r="G42" s="24">
        <v>0</v>
      </c>
      <c r="H42" s="24">
        <v>0</v>
      </c>
    </row>
    <row r="43" spans="4:8" ht="30" x14ac:dyDescent="0.25">
      <c r="D43" s="5" t="s">
        <v>47</v>
      </c>
      <c r="E43" s="16" t="s">
        <v>33</v>
      </c>
      <c r="F43" s="22">
        <v>0</v>
      </c>
      <c r="G43" s="24">
        <v>0</v>
      </c>
      <c r="H43" s="24">
        <v>0</v>
      </c>
    </row>
    <row r="44" spans="4:8" ht="28.5" x14ac:dyDescent="0.25">
      <c r="D44" s="8" t="s">
        <v>48</v>
      </c>
      <c r="E44" s="17" t="s">
        <v>34</v>
      </c>
      <c r="F44" s="25">
        <f>F45+F51</f>
        <v>0</v>
      </c>
      <c r="G44" s="25">
        <f>G45+G51</f>
        <v>0</v>
      </c>
      <c r="H44" s="25">
        <f>H45+H51</f>
        <v>0</v>
      </c>
    </row>
    <row r="45" spans="4:8" ht="30" x14ac:dyDescent="0.25">
      <c r="D45" s="5" t="s">
        <v>49</v>
      </c>
      <c r="E45" s="16" t="s">
        <v>42</v>
      </c>
      <c r="F45" s="22">
        <v>0</v>
      </c>
      <c r="G45" s="22">
        <v>0</v>
      </c>
      <c r="H45" s="22">
        <v>0</v>
      </c>
    </row>
    <row r="46" spans="4:8" ht="44.25" customHeight="1" x14ac:dyDescent="0.25">
      <c r="D46" s="5" t="s">
        <v>50</v>
      </c>
      <c r="E46" s="16" t="s">
        <v>35</v>
      </c>
      <c r="F46" s="22">
        <v>0</v>
      </c>
      <c r="G46" s="22">
        <v>0</v>
      </c>
      <c r="H46" s="22">
        <v>0</v>
      </c>
    </row>
    <row r="47" spans="4:8" ht="0.75" customHeight="1" x14ac:dyDescent="0.25">
      <c r="D47" s="32"/>
      <c r="E47" s="16"/>
      <c r="F47" s="31"/>
      <c r="G47" s="22"/>
      <c r="H47" s="22"/>
    </row>
    <row r="48" spans="4:8" ht="44.25" hidden="1" customHeight="1" x14ac:dyDescent="0.25">
      <c r="D48" s="32"/>
      <c r="E48" s="16"/>
      <c r="F48" s="31"/>
      <c r="G48" s="22"/>
      <c r="H48" s="22"/>
    </row>
    <row r="49" spans="4:9" ht="44.25" hidden="1" customHeight="1" x14ac:dyDescent="0.25">
      <c r="D49" s="32"/>
      <c r="E49" s="16"/>
      <c r="F49" s="31"/>
      <c r="G49" s="22"/>
      <c r="H49" s="22"/>
    </row>
    <row r="50" spans="4:9" ht="44.25" hidden="1" customHeight="1" x14ac:dyDescent="0.25">
      <c r="D50" s="32"/>
      <c r="E50" s="16"/>
      <c r="F50" s="31"/>
      <c r="G50" s="22"/>
      <c r="H50" s="22"/>
    </row>
    <row r="51" spans="4:9" ht="44.25" customHeight="1" x14ac:dyDescent="0.25">
      <c r="D51" s="5" t="s">
        <v>51</v>
      </c>
      <c r="E51" s="16" t="s">
        <v>36</v>
      </c>
      <c r="F51" s="22">
        <v>0</v>
      </c>
      <c r="G51" s="22">
        <v>0</v>
      </c>
      <c r="H51" s="22">
        <v>0</v>
      </c>
    </row>
    <row r="52" spans="4:9" ht="15" hidden="1" customHeight="1" x14ac:dyDescent="0.25">
      <c r="D52" s="41" t="s">
        <v>52</v>
      </c>
      <c r="E52" s="44" t="s">
        <v>43</v>
      </c>
      <c r="F52" s="38">
        <v>0</v>
      </c>
      <c r="G52" s="22">
        <v>3600</v>
      </c>
      <c r="H52" s="22">
        <v>3600</v>
      </c>
    </row>
    <row r="53" spans="4:9" ht="15" hidden="1" customHeight="1" x14ac:dyDescent="0.25">
      <c r="D53" s="42"/>
      <c r="E53" s="44"/>
      <c r="F53" s="39"/>
      <c r="G53" s="22">
        <v>3600</v>
      </c>
      <c r="H53" s="22">
        <v>3600</v>
      </c>
    </row>
    <row r="54" spans="4:9" ht="96.75" customHeight="1" x14ac:dyDescent="0.25">
      <c r="D54" s="42"/>
      <c r="E54" s="44"/>
      <c r="F54" s="39"/>
      <c r="G54" s="22">
        <v>0</v>
      </c>
      <c r="H54" s="22">
        <v>0</v>
      </c>
    </row>
    <row r="55" spans="4:9" ht="14.25" hidden="1" customHeight="1" x14ac:dyDescent="0.25">
      <c r="D55" s="42"/>
      <c r="E55" s="44"/>
      <c r="F55" s="39"/>
      <c r="G55" s="22">
        <v>3600</v>
      </c>
      <c r="H55" s="22">
        <v>3600</v>
      </c>
    </row>
    <row r="56" spans="4:9" ht="0.75" hidden="1" customHeight="1" x14ac:dyDescent="0.25">
      <c r="D56" s="43"/>
      <c r="E56" s="44"/>
      <c r="F56" s="40"/>
      <c r="G56" s="22">
        <v>3600</v>
      </c>
      <c r="H56" s="22">
        <v>3600</v>
      </c>
    </row>
    <row r="57" spans="4:9" x14ac:dyDescent="0.25">
      <c r="D57" s="8" t="s">
        <v>53</v>
      </c>
      <c r="E57" s="17" t="s">
        <v>7</v>
      </c>
      <c r="F57" s="20">
        <f>F58</f>
        <v>16745.07</v>
      </c>
      <c r="G57" s="20">
        <f>G58</f>
        <v>0</v>
      </c>
      <c r="H57" s="20">
        <f>H58</f>
        <v>0</v>
      </c>
    </row>
    <row r="58" spans="4:9" ht="75" x14ac:dyDescent="0.25">
      <c r="D58" s="5" t="s">
        <v>54</v>
      </c>
      <c r="E58" s="16" t="s">
        <v>37</v>
      </c>
      <c r="F58" s="23">
        <v>16745.07</v>
      </c>
      <c r="G58" s="23">
        <v>0</v>
      </c>
      <c r="H58" s="23">
        <v>0</v>
      </c>
    </row>
    <row r="59" spans="4:9" ht="221.25" customHeight="1" x14ac:dyDescent="0.25">
      <c r="D59" s="5" t="s">
        <v>55</v>
      </c>
      <c r="E59" s="16" t="s">
        <v>44</v>
      </c>
      <c r="F59" s="23">
        <v>16745.07</v>
      </c>
      <c r="G59" s="23">
        <v>0</v>
      </c>
      <c r="H59" s="23">
        <v>0</v>
      </c>
    </row>
    <row r="60" spans="4:9" x14ac:dyDescent="0.25">
      <c r="D60" s="9"/>
      <c r="E60" s="18" t="s">
        <v>8</v>
      </c>
      <c r="F60" s="28">
        <f>SUM(F24+F37)</f>
        <v>16745.07</v>
      </c>
      <c r="G60" s="28">
        <f>SUM(G24+G37)</f>
        <v>0</v>
      </c>
      <c r="H60" s="28">
        <f>SUM(H24+H37)</f>
        <v>0</v>
      </c>
    </row>
    <row r="62" spans="4:9" ht="15.75" x14ac:dyDescent="0.25">
      <c r="E62" s="26"/>
      <c r="G62" s="15"/>
    </row>
    <row r="63" spans="4:9" x14ac:dyDescent="0.25">
      <c r="G63" s="13"/>
    </row>
    <row r="64" spans="4:9" x14ac:dyDescent="0.25">
      <c r="G64" s="13"/>
      <c r="I64" s="14"/>
    </row>
  </sheetData>
  <mergeCells count="17">
    <mergeCell ref="E12:H12"/>
    <mergeCell ref="E1:K1"/>
    <mergeCell ref="E8:H8"/>
    <mergeCell ref="E9:H9"/>
    <mergeCell ref="E10:H10"/>
    <mergeCell ref="E11:H11"/>
    <mergeCell ref="E18:H18"/>
    <mergeCell ref="E14:H14"/>
    <mergeCell ref="E17:H17"/>
    <mergeCell ref="E15:H15"/>
    <mergeCell ref="E16:H16"/>
    <mergeCell ref="D21:H21"/>
    <mergeCell ref="F52:F56"/>
    <mergeCell ref="D52:D56"/>
    <mergeCell ref="E52:E56"/>
    <mergeCell ref="E19:H19"/>
    <mergeCell ref="E20:H20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2022-11-04T09:08:07Z</cp:lastPrinted>
  <dcterms:created xsi:type="dcterms:W3CDTF">2014-07-07T05:57:34Z</dcterms:created>
  <dcterms:modified xsi:type="dcterms:W3CDTF">2023-03-21T11:26:18Z</dcterms:modified>
</cp:coreProperties>
</file>